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74F8A17D-CCD7-4488-9497-9904E1AE206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Plan7" sheetId="9" state="hidden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3" l="1"/>
  <c r="E16" i="13"/>
  <c r="G51" i="11"/>
  <c r="G50" i="11"/>
  <c r="F50" i="11"/>
  <c r="G49" i="11"/>
  <c r="G48" i="11"/>
  <c r="G45" i="11"/>
  <c r="G46" i="11" s="1"/>
  <c r="G41" i="11"/>
  <c r="G42" i="11" s="1"/>
  <c r="G43" i="11" s="1"/>
  <c r="G37" i="11"/>
  <c r="G38" i="11" s="1"/>
  <c r="G39" i="11" s="1"/>
  <c r="G28" i="11"/>
  <c r="G29" i="11" s="1"/>
  <c r="G30" i="11" s="1"/>
  <c r="G31" i="11" s="1"/>
  <c r="G32" i="11" s="1"/>
  <c r="G33" i="11" s="1"/>
  <c r="G34" i="11" s="1"/>
  <c r="G35" i="11" s="1"/>
  <c r="G36" i="11" s="1"/>
  <c r="G22" i="11"/>
  <c r="G23" i="11" s="1"/>
  <c r="G24" i="11" s="1"/>
  <c r="G25" i="11" s="1"/>
  <c r="G26" i="11" s="1"/>
  <c r="G17" i="11"/>
  <c r="G18" i="11" s="1"/>
  <c r="D19" i="13"/>
  <c r="D20" i="13" s="1"/>
  <c r="F44" i="11" l="1"/>
  <c r="G44" i="11" s="1"/>
  <c r="F47" i="11"/>
  <c r="G47" i="11" s="1"/>
  <c r="F40" i="11"/>
  <c r="G40" i="11" s="1"/>
  <c r="F27" i="11"/>
  <c r="G27" i="11" s="1"/>
  <c r="G19" i="11"/>
  <c r="F21" i="13"/>
  <c r="G20" i="11" l="1"/>
  <c r="F21" i="11" l="1"/>
  <c r="G21" i="11" s="1"/>
</calcChain>
</file>

<file path=xl/sharedStrings.xml><?xml version="1.0" encoding="utf-8"?>
<sst xmlns="http://schemas.openxmlformats.org/spreadsheetml/2006/main" count="126" uniqueCount="93">
  <si>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</si>
  <si>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</si>
  <si>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</si>
  <si>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Responsáveis:</t>
  </si>
  <si>
    <t>1.     Julia Nogueira Gomes</t>
  </si>
  <si>
    <t>2.     Guilherme dos Reis Gazzola</t>
  </si>
  <si>
    <t>_________________________</t>
  </si>
  <si>
    <t>Julia Nogueira Gomes</t>
  </si>
  <si>
    <t>Guilherme dos Reis Gazzola</t>
  </si>
  <si>
    <t xml:space="preserve">   Diretora Administrativa e Financeira</t>
  </si>
  <si>
    <t>Diretor Presidente</t>
  </si>
  <si>
    <t>_____________________</t>
  </si>
  <si>
    <t>FABH-SMT - Rua Epitácio Pessoa, nº 269 - Além Ponte - Sorocaba/SP - CEP: 18.013-190. Fone: (15) 3237-7060</t>
  </si>
  <si>
    <t>AGÊNCIA - 6262-0 - CC 35.000-1</t>
  </si>
  <si>
    <t>DESCRIMINAÇÃO</t>
  </si>
  <si>
    <t>Crédito</t>
  </si>
  <si>
    <t>Débito</t>
  </si>
  <si>
    <t>Saldo</t>
  </si>
  <si>
    <t>Rendimento Fundos Investimento Líquido</t>
  </si>
  <si>
    <t>Débitos Tarifas Bancárias</t>
  </si>
  <si>
    <t>Transferência da CC 35.000-1 para o Fundo BB RF CP Automático Mais</t>
  </si>
  <si>
    <t>Aplicação no Fundo BB RF Automático Mais</t>
  </si>
  <si>
    <t>Repasse dos 10% do Custeio Administrativo</t>
  </si>
  <si>
    <t>VALOR TOTAL CC + Investimento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</si>
  <si>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</si>
  <si>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</si>
  <si>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</si>
  <si>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Guilherme dos Reis Gazzola                 </t>
  </si>
  <si>
    <t xml:space="preserve">  Diretora Administrativa e Financeira                      </t>
  </si>
  <si>
    <t xml:space="preserve">Diretor Presidente    </t>
  </si>
  <si>
    <t>________________________________</t>
  </si>
  <si>
    <t>Resgates de Aplicação Financeira</t>
  </si>
  <si>
    <t>Crédito de Resgate Aplicação Financeira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</si>
  <si>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</si>
  <si>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</si>
  <si>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</si>
  <si>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</si>
  <si>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</si>
  <si>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</si>
  <si>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</si>
  <si>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</si>
  <si>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13105 - Pgto Assess. Jurídica</t>
  </si>
  <si>
    <t>13105 - Pgto Localiza - carro alugado</t>
  </si>
  <si>
    <t>0 - BB RF Mais Automático</t>
  </si>
  <si>
    <t>99015 - Pgto Salário Diretora Adm e Fin</t>
  </si>
  <si>
    <t>99015 - Pgto Salário Diretora Técnico</t>
  </si>
  <si>
    <t>13105 - Sodexo vale refeição</t>
  </si>
  <si>
    <t>13113 - Tarifa Pacote de Serviços</t>
  </si>
  <si>
    <t xml:space="preserve">13105 - Pgto Telefonia </t>
  </si>
  <si>
    <t xml:space="preserve">SALDO   </t>
  </si>
  <si>
    <t>CONSISTÊNCIA DE EXTRATO – OUTUBRO 2021</t>
  </si>
  <si>
    <t>AGÊNCIA – 6962-0 – CC 35.000-1</t>
  </si>
  <si>
    <t>CRÉDITO (R$)</t>
  </si>
  <si>
    <t>DÉBITO (R$)</t>
  </si>
  <si>
    <t>SALDO (R$)</t>
  </si>
  <si>
    <t>Saldo anterior (30/10/2021) – CC + INVESTIMENTO</t>
  </si>
  <si>
    <t>Rendimentos Fundos Investimentos</t>
  </si>
  <si>
    <t>Gastos Agosto 2021</t>
  </si>
  <si>
    <t>Imposto Renda Aplicação Financeira</t>
  </si>
  <si>
    <t>Transferência da cc 35.0001 para o Fundo BB RF CP AUTOMATICO MAIS</t>
  </si>
  <si>
    <t>Aplicação no Fundo BB RF AUTOMÁTICO MAIS</t>
  </si>
  <si>
    <t xml:space="preserve">VALOR TOTAL CC </t>
  </si>
  <si>
    <t>+</t>
  </si>
  <si>
    <t>INVESTIMENTO</t>
  </si>
  <si>
    <t>______________________</t>
  </si>
  <si>
    <t>Roberto Gomes Rodrigues</t>
  </si>
  <si>
    <t>Diretor Fin/Adm</t>
  </si>
  <si>
    <t>Jodhy Jefferson Allonso</t>
  </si>
  <si>
    <t>Secretario Executivo</t>
  </si>
  <si>
    <t xml:space="preserve">99015 - Ressarcimento despesa viagem </t>
  </si>
  <si>
    <t>13105 - Tarifas boletos cobrança 01/22</t>
  </si>
  <si>
    <t>13105 - Pgto Google Cloud</t>
  </si>
  <si>
    <t>13105 - Pgto Assess. Contábil</t>
  </si>
  <si>
    <t>13105 - Pgto Link Dedicado</t>
  </si>
  <si>
    <t xml:space="preserve">         Março de 2022</t>
  </si>
  <si>
    <t>3.     Caroline Tubero Bacchin</t>
  </si>
  <si>
    <t>Caroline Tubero Bacchin</t>
  </si>
  <si>
    <t>Secretária Executiva</t>
  </si>
  <si>
    <t>CONSISTÊNCIA DE EXTRATO - MARÇO DE 2022</t>
  </si>
  <si>
    <t>Saldo anterior (28/02/2022) - CC + Investimento</t>
  </si>
  <si>
    <t>Sorocaba - SP, 08 de Abril de 2022</t>
  </si>
  <si>
    <t>Gastos no mês março/2021</t>
  </si>
  <si>
    <t>PERIODO: 01/03/2022 – 31/03/2022                                                    RAZÃO – Ag 6962-0 – CC- 35.000-1</t>
  </si>
  <si>
    <t>99015 - Pgto Assess. Web mês 02/2022 CT 007/2018</t>
  </si>
  <si>
    <t>13105 - FGTS Folha Pgto 02/2022</t>
  </si>
  <si>
    <t>13105 - DARF IR Folha 02/2022</t>
  </si>
  <si>
    <t>13105 - DARF PIS Folha 02/2022</t>
  </si>
  <si>
    <t>13105 - DCTF WEB competência 02/22</t>
  </si>
  <si>
    <t>13105 - Publicação DOE</t>
  </si>
  <si>
    <t>13105 - Assistência médica</t>
  </si>
  <si>
    <t>13105 - Pgto elaboração de atas</t>
  </si>
  <si>
    <t>13105 - Tarifas boletos cobrança 03/22</t>
  </si>
  <si>
    <t>15426 - Cheque reposição Caixa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</si>
</sst>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&quot;R$ &quot;#,##0_);[Red]\(&quot;R$ &quot;#,##0\)"/>
    <numFmt numFmtId="171" formatCode="&quot;R$&quot;#,##0.00"/>
    <numFmt numFmtId="172" formatCode="_-[$R$-416]\ * #,##0.00_-;\-[$R$-416]\ * #,##0.00_-;_-[$R$-416]\ 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14" fontId="0" fillId="0" borderId="0" xfId="0" applyNumberFormat="1"/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65" fontId="0" fillId="0" borderId="0" xfId="0" applyNumberFormat="1"/>
    <xf numFmtId="165" fontId="15" fillId="0" borderId="5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165" fontId="13" fillId="0" borderId="0" xfId="0" applyNumberFormat="1" applyFont="1" applyAlignment="1">
      <alignment horizontal="center" vertical="center" wrapText="1"/>
    </xf>
    <xf numFmtId="165" fontId="16" fillId="0" borderId="5" xfId="0" applyNumberFormat="1" applyFont="1" applyBorder="1" applyAlignment="1">
      <alignment vertical="center" wrapText="1"/>
    </xf>
    <xf numFmtId="165" fontId="13" fillId="0" borderId="0" xfId="0" applyNumberFormat="1" applyFont="1"/>
    <xf numFmtId="165" fontId="18" fillId="0" borderId="5" xfId="0" applyNumberFormat="1" applyFont="1" applyBorder="1" applyAlignment="1">
      <alignment horizontal="center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172" fontId="12" fillId="2" borderId="9" xfId="7" applyNumberFormat="1" applyFont="1" applyFill="1" applyBorder="1" applyAlignment="1" applyProtection="1"/>
    <xf numFmtId="172" fontId="12" fillId="2" borderId="1" xfId="7" applyNumberFormat="1" applyFont="1" applyFill="1" applyBorder="1" applyAlignment="1" applyProtection="1"/>
    <xf numFmtId="172" fontId="12" fillId="2" borderId="2" xfId="7" applyNumberFormat="1" applyFont="1" applyFill="1" applyBorder="1" applyAlignment="1" applyProtection="1"/>
    <xf numFmtId="172" fontId="12" fillId="2" borderId="10" xfId="7" applyNumberFormat="1" applyFont="1" applyFill="1" applyBorder="1" applyAlignment="1" applyProtection="1"/>
    <xf numFmtId="172" fontId="12" fillId="2" borderId="3" xfId="7" applyNumberFormat="1" applyFont="1" applyFill="1" applyBorder="1" applyAlignment="1" applyProtection="1"/>
    <xf numFmtId="172" fontId="12" fillId="2" borderId="6" xfId="7" applyNumberFormat="1" applyFont="1" applyFill="1" applyBorder="1" applyAlignment="1" applyProtection="1"/>
    <xf numFmtId="172" fontId="0" fillId="2" borderId="0" xfId="0" applyNumberFormat="1" applyFill="1"/>
    <xf numFmtId="0" fontId="13" fillId="0" borderId="25" xfId="0" applyFont="1" applyBorder="1"/>
    <xf numFmtId="172" fontId="12" fillId="2" borderId="0" xfId="7" applyNumberFormat="1" applyFont="1" applyFill="1" applyBorder="1" applyAlignment="1" applyProtection="1"/>
    <xf numFmtId="172" fontId="12" fillId="2" borderId="11" xfId="7" applyNumberFormat="1" applyFont="1" applyFill="1" applyBorder="1" applyAlignment="1" applyProtection="1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center"/>
    </xf>
    <xf numFmtId="0" fontId="9" fillId="2" borderId="6" xfId="0" applyFon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0" fillId="2" borderId="6" xfId="0" applyFill="1" applyBorder="1" applyAlignment="1"/>
    <xf numFmtId="0" fontId="0" fillId="2" borderId="6" xfId="0" applyFill="1" applyBorder="1" applyAlignment="1">
      <alignment wrapText="1"/>
    </xf>
    <xf numFmtId="0" fontId="13" fillId="0" borderId="25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1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center" vertical="center" wrapText="1"/>
    </xf>
    <xf numFmtId="164" fontId="13" fillId="0" borderId="16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164" fontId="13" fillId="0" borderId="19" xfId="0" applyNumberFormat="1" applyFont="1" applyBorder="1" applyAlignment="1">
      <alignment horizontal="center" vertical="center" wrapText="1"/>
    </xf>
    <xf numFmtId="164" fontId="13" fillId="0" borderId="20" xfId="0" applyNumberFormat="1" applyFont="1" applyBorder="1" applyAlignment="1">
      <alignment horizontal="center" vertical="center" wrapText="1"/>
    </xf>
    <xf numFmtId="164" fontId="13" fillId="0" borderId="21" xfId="0" applyNumberFormat="1" applyFont="1" applyBorder="1" applyAlignment="1">
      <alignment horizontal="center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171" fontId="13" fillId="0" borderId="15" xfId="0" applyNumberFormat="1" applyFont="1" applyBorder="1" applyAlignment="1">
      <alignment horizontal="center" vertical="center" wrapText="1"/>
    </xf>
    <xf numFmtId="171" fontId="13" fillId="0" borderId="16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19050</xdr:colOff>
      <xdr:row>9</xdr:row>
      <xdr:rowOff>161925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505575" cy="1743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800100</xdr:colOff>
      <xdr:row>9</xdr:row>
      <xdr:rowOff>171450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467475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6</xdr:col>
      <xdr:colOff>781050</xdr:colOff>
      <xdr:row>102</xdr:row>
      <xdr:rowOff>171450</xdr:rowOff>
    </xdr:to>
    <xdr:pic>
      <xdr:nvPicPr>
        <xdr:cNvPr id="5288" name="Imagem 5">
          <a:extLst>
            <a:ext uri="{FF2B5EF4-FFF2-40B4-BE49-F238E27FC236}">
              <a16:creationId xmlns:a16="http://schemas.microsoft.com/office/drawing/2014/main" id="{B7938402-C84E-471F-927E-7DB237E72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1059775"/>
          <a:ext cx="6419850" cy="169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="115" zoomScaleNormal="115" workbookViewId="0">
      <selection activeCell="M11" sqref="M11"/>
    </sheetView>
  </sheetViews>
  <sheetFormatPr defaultRowHeight="15" x14ac:dyDescent="0.25"/>
  <sheetData>
    <row r="1" spans="1:10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17.25" x14ac:dyDescent="0.3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3" t="s">
        <v>1</v>
      </c>
      <c r="B10" s="53"/>
      <c r="C10" s="53"/>
      <c r="D10" s="53"/>
      <c r="E10" s="53"/>
      <c r="F10" s="53"/>
      <c r="G10" s="53"/>
      <c r="H10" s="53"/>
      <c r="I10" s="53"/>
      <c r="J10" s="53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54" t="s">
        <v>74</v>
      </c>
      <c r="B13" s="55"/>
      <c r="C13" s="55"/>
      <c r="D13" s="55"/>
      <c r="E13" s="55"/>
      <c r="F13" s="55"/>
      <c r="G13" s="55"/>
      <c r="H13" s="55"/>
      <c r="I13" s="55"/>
      <c r="J13" s="55"/>
    </row>
    <row r="21" spans="1:10" x14ac:dyDescent="0.25">
      <c r="A21" s="50" t="s">
        <v>3</v>
      </c>
      <c r="B21" s="50"/>
      <c r="C21" s="50"/>
      <c r="D21" s="50"/>
      <c r="E21" s="50"/>
      <c r="F21" s="50"/>
      <c r="G21" s="50"/>
      <c r="H21" s="50"/>
      <c r="I21" s="50"/>
      <c r="J21" s="50"/>
    </row>
    <row r="22" spans="1:10" x14ac:dyDescent="0.25">
      <c r="A22" s="50" t="s">
        <v>4</v>
      </c>
      <c r="B22" s="50"/>
      <c r="C22" s="50"/>
      <c r="D22" s="50"/>
      <c r="E22" s="50"/>
      <c r="F22" s="50"/>
      <c r="G22" s="50"/>
      <c r="H22" s="50"/>
      <c r="I22" s="50"/>
      <c r="J22" s="50"/>
    </row>
    <row r="23" spans="1:10" x14ac:dyDescent="0.25">
      <c r="A23" s="50" t="s">
        <v>5</v>
      </c>
      <c r="B23" s="50"/>
      <c r="C23" s="50"/>
      <c r="D23" s="50"/>
      <c r="E23" s="50"/>
      <c r="F23" s="50"/>
      <c r="G23" s="50"/>
      <c r="H23" s="50"/>
      <c r="I23" s="50"/>
      <c r="J23" s="50"/>
    </row>
    <row r="24" spans="1:10" x14ac:dyDescent="0.25">
      <c r="A24" s="50" t="s">
        <v>75</v>
      </c>
      <c r="B24" s="50"/>
      <c r="C24" s="50"/>
      <c r="D24" s="50"/>
      <c r="E24" s="50"/>
      <c r="F24" s="50"/>
      <c r="G24" s="50"/>
      <c r="H24" s="50"/>
      <c r="I24" s="50"/>
      <c r="J24" s="50"/>
    </row>
    <row r="29" spans="1:10" x14ac:dyDescent="0.25">
      <c r="A29" s="51" t="s">
        <v>6</v>
      </c>
      <c r="B29" s="51"/>
      <c r="C29" s="51"/>
      <c r="D29" s="51"/>
      <c r="E29" s="51"/>
      <c r="F29" s="51" t="s">
        <v>6</v>
      </c>
      <c r="G29" s="51"/>
      <c r="H29" s="51"/>
      <c r="I29" s="51"/>
      <c r="J29" s="51"/>
    </row>
    <row r="30" spans="1:10" x14ac:dyDescent="0.25">
      <c r="A30" s="57" t="s">
        <v>7</v>
      </c>
      <c r="B30" s="57"/>
      <c r="C30" s="57"/>
      <c r="D30" s="57"/>
      <c r="E30" s="57"/>
      <c r="F30" s="57" t="s">
        <v>8</v>
      </c>
      <c r="G30" s="57"/>
      <c r="H30" s="57"/>
      <c r="I30" s="57"/>
      <c r="J30" s="57"/>
    </row>
    <row r="31" spans="1:10" x14ac:dyDescent="0.25">
      <c r="A31" s="57" t="s">
        <v>9</v>
      </c>
      <c r="B31" s="57"/>
      <c r="C31" s="57"/>
      <c r="D31" s="57"/>
      <c r="E31" s="57"/>
      <c r="F31" s="57" t="s">
        <v>10</v>
      </c>
      <c r="G31" s="57"/>
      <c r="H31" s="57"/>
      <c r="I31" s="57"/>
      <c r="J31" s="57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 t="s">
        <v>11</v>
      </c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 t="s">
        <v>76</v>
      </c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 t="s">
        <v>77</v>
      </c>
      <c r="F39" s="21"/>
      <c r="G39" s="21"/>
      <c r="H39" s="21"/>
      <c r="I39" s="21"/>
      <c r="J39" s="21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8" t="s">
        <v>12</v>
      </c>
      <c r="C42" s="58"/>
      <c r="D42" s="58"/>
      <c r="E42" s="58"/>
      <c r="F42" s="58"/>
      <c r="G42" s="58"/>
      <c r="H42" s="58"/>
      <c r="I42" s="58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</row>
    <row r="45" spans="1:10" ht="16.5" customHeight="1" x14ac:dyDescent="0.25"/>
    <row r="47" spans="1:10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2"/>
  <sheetViews>
    <sheetView showGridLines="0" workbookViewId="0">
      <selection activeCell="H14" sqref="H14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3.28515625" style="5" bestFit="1" customWidth="1"/>
    <col min="5" max="5" width="14.28515625" style="5" bestFit="1" customWidth="1"/>
    <col min="6" max="7" width="15.85546875" style="5" bestFit="1" customWidth="1"/>
    <col min="8" max="16384" width="9" style="5"/>
  </cols>
  <sheetData>
    <row r="4" spans="1:6" ht="15.75" x14ac:dyDescent="0.25">
      <c r="A4" s="25"/>
      <c r="B4" s="25"/>
      <c r="C4" s="25"/>
      <c r="D4" s="25"/>
      <c r="E4" s="25"/>
      <c r="F4" s="25"/>
    </row>
    <row r="5" spans="1:6" ht="15.75" x14ac:dyDescent="0.25">
      <c r="A5" s="24"/>
      <c r="B5" s="24"/>
      <c r="C5" s="24"/>
      <c r="D5" s="24"/>
      <c r="E5" s="24"/>
      <c r="F5" s="24"/>
    </row>
    <row r="6" spans="1:6" ht="15.75" x14ac:dyDescent="0.25">
      <c r="A6" s="24"/>
      <c r="B6" s="24"/>
      <c r="C6" s="24"/>
      <c r="D6" s="24"/>
      <c r="E6" s="24"/>
      <c r="F6" s="24"/>
    </row>
    <row r="7" spans="1:6" ht="15.75" x14ac:dyDescent="0.25">
      <c r="A7" s="24"/>
      <c r="B7" s="24"/>
      <c r="C7" s="24"/>
      <c r="D7" s="24"/>
      <c r="E7" s="24"/>
      <c r="F7" s="24"/>
    </row>
    <row r="8" spans="1:6" ht="15.75" x14ac:dyDescent="0.25">
      <c r="A8" s="24"/>
      <c r="B8" s="24"/>
      <c r="C8" s="24"/>
      <c r="D8" s="24"/>
      <c r="E8" s="24"/>
      <c r="F8" s="24"/>
    </row>
    <row r="9" spans="1:6" ht="15.75" x14ac:dyDescent="0.25">
      <c r="A9" s="24"/>
      <c r="B9" s="24"/>
      <c r="C9" s="24"/>
      <c r="D9" s="24"/>
      <c r="E9" s="24"/>
      <c r="F9" s="24"/>
    </row>
    <row r="10" spans="1:6" ht="15.75" x14ac:dyDescent="0.25">
      <c r="A10" s="24"/>
      <c r="B10" s="24"/>
      <c r="C10" s="24"/>
      <c r="D10" s="24"/>
      <c r="E10" s="24"/>
      <c r="F10" s="24"/>
    </row>
    <row r="11" spans="1:6" x14ac:dyDescent="0.25">
      <c r="A11" s="59" t="s">
        <v>78</v>
      </c>
      <c r="B11" s="59"/>
      <c r="C11" s="59"/>
      <c r="D11" s="59"/>
      <c r="E11" s="59"/>
      <c r="F11" s="59"/>
    </row>
    <row r="12" spans="1:6" x14ac:dyDescent="0.25">
      <c r="A12" s="60" t="s">
        <v>13</v>
      </c>
      <c r="B12" s="60"/>
      <c r="C12" s="60"/>
      <c r="D12" s="60"/>
      <c r="E12" s="60"/>
      <c r="F12" s="60"/>
    </row>
    <row r="13" spans="1:6" x14ac:dyDescent="0.25">
      <c r="A13" s="61" t="s">
        <v>14</v>
      </c>
      <c r="B13" s="61"/>
      <c r="C13" s="61"/>
      <c r="D13" s="28" t="s">
        <v>15</v>
      </c>
      <c r="E13" s="26" t="s">
        <v>16</v>
      </c>
      <c r="F13" s="27" t="s">
        <v>17</v>
      </c>
    </row>
    <row r="14" spans="1:6" ht="18.75" customHeight="1" x14ac:dyDescent="0.25">
      <c r="A14" s="69" t="s">
        <v>79</v>
      </c>
      <c r="B14" s="69"/>
      <c r="C14" s="69"/>
      <c r="D14" s="40"/>
      <c r="E14" s="41"/>
      <c r="F14" s="42">
        <v>2891690.12</v>
      </c>
    </row>
    <row r="15" spans="1:6" ht="18.75" customHeight="1" x14ac:dyDescent="0.25">
      <c r="A15" s="66" t="s">
        <v>18</v>
      </c>
      <c r="B15" s="67"/>
      <c r="C15" s="68"/>
      <c r="D15" s="40">
        <v>21753.22</v>
      </c>
      <c r="E15" s="41"/>
      <c r="F15" s="42"/>
    </row>
    <row r="16" spans="1:6" ht="18.75" customHeight="1" x14ac:dyDescent="0.25">
      <c r="A16" s="66" t="s">
        <v>81</v>
      </c>
      <c r="B16" s="67"/>
      <c r="C16" s="68"/>
      <c r="D16" s="40"/>
      <c r="E16" s="41">
        <f>Extrato!E17+Extrato!E18+Extrato!E19+Extrato!E22+Extrato!E23+Extrato!E24+Extrato!E25+Extrato!E26+Extrato!E28+Extrato!E29+Extrato!E30+Extrato!E31+Extrato!E32+Extrato!E33+Extrato!E34+Extrato!E35+Extrato!E36+Extrato!E37+Extrato!E38+Extrato!E39+Extrato!E42+Extrato!E43+Extrato!E45+Extrato!E46+Extrato!E48+Extrato!E49</f>
        <v>47766.82</v>
      </c>
      <c r="F16" s="42"/>
    </row>
    <row r="17" spans="1:7" ht="18.75" customHeight="1" x14ac:dyDescent="0.25">
      <c r="A17" s="66" t="s">
        <v>19</v>
      </c>
      <c r="B17" s="67"/>
      <c r="C17" s="68"/>
      <c r="D17" s="40"/>
      <c r="E17" s="41">
        <f>Extrato!E20+Extrato!E41</f>
        <v>220.48000000000002</v>
      </c>
      <c r="F17" s="42"/>
    </row>
    <row r="18" spans="1:7" ht="29.25" customHeight="1" x14ac:dyDescent="0.25">
      <c r="A18" s="70" t="s">
        <v>20</v>
      </c>
      <c r="B18" s="70"/>
      <c r="C18" s="70"/>
      <c r="D18" s="43"/>
      <c r="E18" s="44">
        <v>0</v>
      </c>
      <c r="F18" s="42"/>
    </row>
    <row r="19" spans="1:7" ht="18.75" customHeight="1" x14ac:dyDescent="0.25">
      <c r="A19" s="66" t="s">
        <v>21</v>
      </c>
      <c r="B19" s="67"/>
      <c r="C19" s="68"/>
      <c r="D19" s="43">
        <f>E18</f>
        <v>0</v>
      </c>
      <c r="E19" s="44"/>
      <c r="F19" s="42"/>
    </row>
    <row r="20" spans="1:7" ht="18.75" customHeight="1" x14ac:dyDescent="0.25">
      <c r="A20" s="66" t="s">
        <v>22</v>
      </c>
      <c r="B20" s="67"/>
      <c r="C20" s="68"/>
      <c r="D20" s="43">
        <f>D19</f>
        <v>0</v>
      </c>
      <c r="E20" s="44"/>
      <c r="F20" s="49"/>
    </row>
    <row r="21" spans="1:7" ht="18.75" customHeight="1" x14ac:dyDescent="0.25">
      <c r="A21" s="62" t="s">
        <v>23</v>
      </c>
      <c r="B21" s="63"/>
      <c r="C21" s="63"/>
      <c r="D21" s="63"/>
      <c r="E21" s="64"/>
      <c r="F21" s="45">
        <f>F14+D15-E16-E17-E18+D19+D20</f>
        <v>2865456.0400000005</v>
      </c>
      <c r="G21" s="48"/>
    </row>
    <row r="22" spans="1:7" x14ac:dyDescent="0.25">
      <c r="A22" s="7"/>
      <c r="G22" s="46"/>
    </row>
    <row r="23" spans="1:7" x14ac:dyDescent="0.25">
      <c r="A23" s="65" t="s">
        <v>80</v>
      </c>
      <c r="B23" s="65"/>
      <c r="C23" s="65"/>
      <c r="D23" s="65"/>
      <c r="E23" s="65"/>
      <c r="F23" s="65"/>
      <c r="G23" s="46"/>
    </row>
    <row r="24" spans="1:7" x14ac:dyDescent="0.25">
      <c r="A24" s="6"/>
      <c r="B24" s="6"/>
      <c r="D24" s="6"/>
      <c r="E24" s="6"/>
      <c r="F24" s="6"/>
    </row>
    <row r="25" spans="1:7" x14ac:dyDescent="0.25">
      <c r="A25" s="6"/>
      <c r="B25" s="6"/>
      <c r="D25" s="6"/>
      <c r="E25" s="6"/>
      <c r="F25" s="6"/>
    </row>
    <row r="26" spans="1:7" x14ac:dyDescent="0.25">
      <c r="A26" s="5" t="s">
        <v>24</v>
      </c>
      <c r="C26" s="65" t="s">
        <v>25</v>
      </c>
      <c r="D26" s="65"/>
      <c r="E26" s="65"/>
    </row>
    <row r="27" spans="1:7" x14ac:dyDescent="0.25">
      <c r="A27" s="4" t="s">
        <v>26</v>
      </c>
      <c r="B27" s="4"/>
      <c r="C27" s="72" t="s">
        <v>27</v>
      </c>
      <c r="D27" s="72"/>
      <c r="E27" s="72"/>
      <c r="F27" s="4"/>
    </row>
    <row r="28" spans="1:7" x14ac:dyDescent="0.25">
      <c r="A28" s="47" t="s">
        <v>28</v>
      </c>
      <c r="B28" s="47"/>
      <c r="C28" s="71" t="s">
        <v>29</v>
      </c>
      <c r="D28" s="71"/>
      <c r="E28" s="71"/>
      <c r="F28" s="47"/>
    </row>
    <row r="29" spans="1:7" x14ac:dyDescent="0.25">
      <c r="A29" s="4"/>
      <c r="B29" s="23"/>
      <c r="C29" s="23"/>
      <c r="D29" s="23"/>
      <c r="E29" s="23"/>
      <c r="F29" s="23"/>
    </row>
    <row r="30" spans="1:7" x14ac:dyDescent="0.25">
      <c r="A30" s="23"/>
      <c r="B30" s="23"/>
      <c r="C30" s="23"/>
      <c r="D30" s="23"/>
      <c r="E30" s="23"/>
      <c r="F30" s="23"/>
    </row>
    <row r="31" spans="1:7" x14ac:dyDescent="0.25">
      <c r="A31" s="23"/>
      <c r="B31" s="57" t="s">
        <v>30</v>
      </c>
      <c r="C31" s="57"/>
      <c r="D31" s="57"/>
      <c r="E31" s="23"/>
      <c r="F31" s="23"/>
    </row>
    <row r="32" spans="1:7" x14ac:dyDescent="0.25">
      <c r="A32" s="23"/>
      <c r="C32" s="21" t="s">
        <v>76</v>
      </c>
      <c r="D32" s="21"/>
      <c r="E32" s="23"/>
      <c r="F32" s="23"/>
    </row>
    <row r="33" spans="1:8" x14ac:dyDescent="0.25">
      <c r="A33" s="23"/>
      <c r="C33" s="21" t="s">
        <v>77</v>
      </c>
      <c r="D33" s="21"/>
      <c r="E33" s="23"/>
      <c r="F33" s="23"/>
    </row>
    <row r="34" spans="1:8" x14ac:dyDescent="0.25">
      <c r="A34" s="22"/>
      <c r="B34" s="22"/>
      <c r="C34" s="22"/>
      <c r="D34" s="22"/>
      <c r="E34" s="22"/>
      <c r="F34" s="22"/>
    </row>
    <row r="35" spans="1:8" x14ac:dyDescent="0.25">
      <c r="A35" s="22"/>
      <c r="B35" s="22"/>
      <c r="C35" s="22"/>
      <c r="D35" s="22"/>
      <c r="E35" s="22"/>
      <c r="F35" s="22"/>
    </row>
    <row r="36" spans="1:8" x14ac:dyDescent="0.25">
      <c r="A36" s="22"/>
      <c r="B36" s="22"/>
      <c r="C36" s="22"/>
      <c r="D36" s="22"/>
      <c r="E36" s="22"/>
      <c r="F36" s="22"/>
    </row>
    <row r="37" spans="1:8" x14ac:dyDescent="0.25">
      <c r="A37" s="22"/>
      <c r="B37" s="22"/>
      <c r="C37" s="22"/>
      <c r="D37" s="22"/>
      <c r="E37" s="22"/>
      <c r="F37" s="22"/>
    </row>
    <row r="38" spans="1:8" x14ac:dyDescent="0.25">
      <c r="A38" s="22"/>
      <c r="B38" s="22"/>
      <c r="C38" s="22"/>
      <c r="D38" s="22"/>
      <c r="E38" s="22"/>
      <c r="F38" s="22"/>
    </row>
    <row r="40" spans="1:8" x14ac:dyDescent="0.25">
      <c r="A40" s="4" t="s">
        <v>12</v>
      </c>
      <c r="B40" s="4"/>
      <c r="C40" s="4"/>
      <c r="D40" s="4"/>
      <c r="E40" s="4"/>
      <c r="F40" s="4"/>
      <c r="G40" s="57"/>
      <c r="H40" s="57"/>
    </row>
    <row r="41" spans="1:8" ht="30" customHeight="1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G42" s="4"/>
      <c r="H42" s="4"/>
    </row>
  </sheetData>
  <mergeCells count="17">
    <mergeCell ref="C28:E28"/>
    <mergeCell ref="B31:D31"/>
    <mergeCell ref="C26:E26"/>
    <mergeCell ref="G40:H40"/>
    <mergeCell ref="C27:E27"/>
    <mergeCell ref="A11:F11"/>
    <mergeCell ref="A12:F12"/>
    <mergeCell ref="A13:C13"/>
    <mergeCell ref="A21:E21"/>
    <mergeCell ref="A23:F23"/>
    <mergeCell ref="A20:C20"/>
    <mergeCell ref="A14:C14"/>
    <mergeCell ref="A18:C18"/>
    <mergeCell ref="A15:C15"/>
    <mergeCell ref="A16:C16"/>
    <mergeCell ref="A17:C17"/>
    <mergeCell ref="A19:C19"/>
  </mergeCells>
  <pageMargins left="0.511811024" right="0.511811024" top="0.78740157499999996" bottom="0.78740157499999996" header="0.31496062000000002" footer="0.31496062000000002"/>
  <pageSetup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2:G131"/>
  <sheetViews>
    <sheetView showGridLines="0" zoomScale="110" zoomScaleNormal="110" workbookViewId="0">
      <selection activeCell="J16" sqref="J16"/>
    </sheetView>
  </sheetViews>
  <sheetFormatPr defaultRowHeight="15" x14ac:dyDescent="0.25"/>
  <cols>
    <col min="1" max="1" width="1.85546875" customWidth="1"/>
    <col min="2" max="2" width="11.85546875" customWidth="1"/>
    <col min="3" max="3" width="35.140625" customWidth="1"/>
    <col min="4" max="4" width="12.42578125" customWidth="1"/>
    <col min="5" max="5" width="13.28515625" style="30" customWidth="1"/>
    <col min="6" max="6" width="11.85546875" style="30" customWidth="1"/>
    <col min="7" max="7" width="12.42578125" style="30" customWidth="1"/>
    <col min="8" max="8" width="10.7109375" customWidth="1"/>
  </cols>
  <sheetData>
    <row r="12" spans="2:7" x14ac:dyDescent="0.25">
      <c r="B12" s="98" t="s">
        <v>82</v>
      </c>
      <c r="C12" s="99"/>
      <c r="D12" s="99"/>
      <c r="E12" s="99"/>
      <c r="F12" s="99"/>
      <c r="G12" s="100"/>
    </row>
    <row r="13" spans="2:7" x14ac:dyDescent="0.25">
      <c r="B13" s="101" t="s">
        <v>33</v>
      </c>
      <c r="C13" s="101"/>
      <c r="D13" s="101"/>
      <c r="E13" s="101"/>
      <c r="F13" s="101"/>
      <c r="G13" s="101"/>
    </row>
    <row r="14" spans="2:7" ht="15.75" thickBot="1" x14ac:dyDescent="0.3">
      <c r="B14" s="2"/>
    </row>
    <row r="15" spans="2:7" ht="15.75" thickBot="1" x14ac:dyDescent="0.3">
      <c r="B15" s="10" t="s">
        <v>34</v>
      </c>
      <c r="C15" s="10" t="s">
        <v>35</v>
      </c>
      <c r="D15" s="10" t="s">
        <v>36</v>
      </c>
      <c r="E15" s="31" t="s">
        <v>37</v>
      </c>
      <c r="F15" s="31" t="s">
        <v>38</v>
      </c>
      <c r="G15" s="31" t="s">
        <v>39</v>
      </c>
    </row>
    <row r="16" spans="2:7" ht="15.75" thickBot="1" x14ac:dyDescent="0.3">
      <c r="B16" s="11">
        <v>44620</v>
      </c>
      <c r="C16" s="10" t="s">
        <v>40</v>
      </c>
      <c r="D16" s="12"/>
      <c r="E16" s="35"/>
      <c r="F16" s="35"/>
      <c r="G16" s="31">
        <v>0</v>
      </c>
    </row>
    <row r="17" spans="1:7" ht="15.75" thickBot="1" x14ac:dyDescent="0.3">
      <c r="B17" s="11">
        <v>44627</v>
      </c>
      <c r="C17" s="10" t="s">
        <v>44</v>
      </c>
      <c r="D17" s="10">
        <v>6962</v>
      </c>
      <c r="E17" s="31">
        <v>4559</v>
      </c>
      <c r="F17" s="35"/>
      <c r="G17" s="31">
        <f t="shared" ref="G17:G19" si="0">G16-E17</f>
        <v>-4559</v>
      </c>
    </row>
    <row r="18" spans="1:7" ht="24.75" thickBot="1" x14ac:dyDescent="0.3">
      <c r="B18" s="11">
        <v>44627</v>
      </c>
      <c r="C18" s="10" t="s">
        <v>83</v>
      </c>
      <c r="D18" s="10">
        <v>6962</v>
      </c>
      <c r="E18" s="31">
        <v>4070.19</v>
      </c>
      <c r="F18" s="31"/>
      <c r="G18" s="31">
        <f t="shared" si="0"/>
        <v>-8629.19</v>
      </c>
    </row>
    <row r="19" spans="1:7" ht="15.75" thickBot="1" x14ac:dyDescent="0.3">
      <c r="B19" s="11">
        <v>44627</v>
      </c>
      <c r="C19" s="10" t="s">
        <v>45</v>
      </c>
      <c r="D19" s="10">
        <v>6962</v>
      </c>
      <c r="E19" s="31">
        <v>7087</v>
      </c>
      <c r="F19" s="31"/>
      <c r="G19" s="31">
        <f t="shared" si="0"/>
        <v>-15716.19</v>
      </c>
    </row>
    <row r="20" spans="1:7" ht="15.75" thickBot="1" x14ac:dyDescent="0.3">
      <c r="B20" s="11">
        <v>44627</v>
      </c>
      <c r="C20" s="10" t="s">
        <v>47</v>
      </c>
      <c r="D20" s="10">
        <v>0</v>
      </c>
      <c r="E20" s="31">
        <v>156</v>
      </c>
      <c r="F20" s="31"/>
      <c r="G20" s="31">
        <f>G19-E20</f>
        <v>-15872.19</v>
      </c>
    </row>
    <row r="21" spans="1:7" ht="15.75" thickBot="1" x14ac:dyDescent="0.3">
      <c r="B21" s="11">
        <v>44627</v>
      </c>
      <c r="C21" s="10" t="s">
        <v>43</v>
      </c>
      <c r="D21" s="10">
        <v>0</v>
      </c>
      <c r="E21" s="31"/>
      <c r="F21" s="31">
        <f>-G20</f>
        <v>15872.19</v>
      </c>
      <c r="G21" s="31">
        <f>G20+F21</f>
        <v>0</v>
      </c>
    </row>
    <row r="22" spans="1:7" ht="15.75" thickBot="1" x14ac:dyDescent="0.3">
      <c r="B22" s="11">
        <v>44628</v>
      </c>
      <c r="C22" s="10" t="s">
        <v>71</v>
      </c>
      <c r="D22" s="10">
        <v>0</v>
      </c>
      <c r="E22" s="31">
        <v>40</v>
      </c>
      <c r="F22" s="31"/>
      <c r="G22" s="31">
        <f>-E22</f>
        <v>-40</v>
      </c>
    </row>
    <row r="23" spans="1:7" ht="15.75" thickBot="1" x14ac:dyDescent="0.3">
      <c r="B23" s="11">
        <v>44628</v>
      </c>
      <c r="C23" s="10" t="s">
        <v>84</v>
      </c>
      <c r="D23" s="10">
        <v>0</v>
      </c>
      <c r="E23" s="31">
        <v>1344.95</v>
      </c>
      <c r="F23" s="31"/>
      <c r="G23" s="31">
        <f>G22-E23</f>
        <v>-1384.95</v>
      </c>
    </row>
    <row r="24" spans="1:7" ht="15.75" thickBot="1" x14ac:dyDescent="0.3">
      <c r="B24" s="11">
        <v>44628</v>
      </c>
      <c r="C24" s="10" t="s">
        <v>85</v>
      </c>
      <c r="D24" s="10">
        <v>0</v>
      </c>
      <c r="E24" s="31">
        <v>2019.31</v>
      </c>
      <c r="F24" s="31"/>
      <c r="G24" s="31">
        <f>G23-E24</f>
        <v>-3404.26</v>
      </c>
    </row>
    <row r="25" spans="1:7" ht="15.75" thickBot="1" x14ac:dyDescent="0.3">
      <c r="B25" s="11">
        <v>44628</v>
      </c>
      <c r="C25" s="10" t="s">
        <v>86</v>
      </c>
      <c r="D25" s="10">
        <v>0</v>
      </c>
      <c r="E25" s="31">
        <v>151.32</v>
      </c>
      <c r="F25" s="31"/>
      <c r="G25" s="31">
        <f>G24-E25</f>
        <v>-3555.5800000000004</v>
      </c>
    </row>
    <row r="26" spans="1:7" ht="15.75" thickBot="1" x14ac:dyDescent="0.3">
      <c r="B26" s="11">
        <v>44628</v>
      </c>
      <c r="C26" s="10" t="s">
        <v>42</v>
      </c>
      <c r="D26" s="10">
        <v>0</v>
      </c>
      <c r="E26" s="31">
        <v>1628.78</v>
      </c>
      <c r="F26" s="31"/>
      <c r="G26" s="31">
        <f>G25-E26</f>
        <v>-5184.3600000000006</v>
      </c>
    </row>
    <row r="27" spans="1:7" ht="15.75" thickBot="1" x14ac:dyDescent="0.3">
      <c r="B27" s="11">
        <v>44628</v>
      </c>
      <c r="C27" s="10" t="s">
        <v>43</v>
      </c>
      <c r="D27" s="10">
        <v>0</v>
      </c>
      <c r="E27" s="31"/>
      <c r="F27" s="31">
        <f>-G26</f>
        <v>5184.3600000000006</v>
      </c>
      <c r="G27" s="31">
        <f>G26+F27</f>
        <v>0</v>
      </c>
    </row>
    <row r="28" spans="1:7" ht="15.75" thickBot="1" x14ac:dyDescent="0.3">
      <c r="B28" s="11">
        <v>44634</v>
      </c>
      <c r="C28" s="10" t="s">
        <v>69</v>
      </c>
      <c r="D28" s="10">
        <v>6962</v>
      </c>
      <c r="E28" s="31">
        <v>162.94</v>
      </c>
      <c r="F28" s="31"/>
      <c r="G28" s="31">
        <f>-E28</f>
        <v>-162.94</v>
      </c>
    </row>
    <row r="29" spans="1:7" ht="15.75" thickBot="1" x14ac:dyDescent="0.3">
      <c r="B29" s="11">
        <v>44634</v>
      </c>
      <c r="C29" s="10" t="s">
        <v>70</v>
      </c>
      <c r="D29" s="10">
        <v>0</v>
      </c>
      <c r="E29" s="31">
        <v>641.48</v>
      </c>
      <c r="F29" s="31"/>
      <c r="G29" s="31">
        <f t="shared" ref="G29:G36" si="1">G28-E29</f>
        <v>-804.42000000000007</v>
      </c>
    </row>
    <row r="30" spans="1:7" ht="15.75" thickBot="1" x14ac:dyDescent="0.3">
      <c r="B30" s="11">
        <v>44634</v>
      </c>
      <c r="C30" s="10" t="s">
        <v>69</v>
      </c>
      <c r="D30" s="10">
        <v>6962</v>
      </c>
      <c r="E30" s="31">
        <v>41.89</v>
      </c>
      <c r="F30" s="31"/>
      <c r="G30" s="31">
        <f t="shared" si="1"/>
        <v>-846.31000000000006</v>
      </c>
    </row>
    <row r="31" spans="1:7" ht="15.75" thickBot="1" x14ac:dyDescent="0.3">
      <c r="A31" s="9"/>
      <c r="B31" s="11">
        <v>44634</v>
      </c>
      <c r="C31" s="10" t="s">
        <v>87</v>
      </c>
      <c r="D31" s="10">
        <v>0</v>
      </c>
      <c r="E31" s="31">
        <v>5521.61</v>
      </c>
      <c r="F31" s="31"/>
      <c r="G31" s="31">
        <f t="shared" si="1"/>
        <v>-6367.92</v>
      </c>
    </row>
    <row r="32" spans="1:7" ht="15.75" thickBot="1" x14ac:dyDescent="0.3">
      <c r="B32" s="11">
        <v>44634</v>
      </c>
      <c r="C32" s="10" t="s">
        <v>72</v>
      </c>
      <c r="D32" s="10">
        <v>0</v>
      </c>
      <c r="E32" s="31">
        <v>2100</v>
      </c>
      <c r="F32" s="31"/>
      <c r="G32" s="31">
        <f t="shared" si="1"/>
        <v>-8467.92</v>
      </c>
    </row>
    <row r="33" spans="1:7" ht="15.75" thickBot="1" x14ac:dyDescent="0.3">
      <c r="A33" s="9"/>
      <c r="B33" s="11">
        <v>44634</v>
      </c>
      <c r="C33" s="10" t="s">
        <v>88</v>
      </c>
      <c r="D33" s="10">
        <v>0</v>
      </c>
      <c r="E33" s="31">
        <v>1348.05</v>
      </c>
      <c r="F33" s="31"/>
      <c r="G33" s="31">
        <f t="shared" si="1"/>
        <v>-9815.9699999999993</v>
      </c>
    </row>
    <row r="34" spans="1:7" ht="15.75" thickBot="1" x14ac:dyDescent="0.3">
      <c r="A34" s="9"/>
      <c r="B34" s="11">
        <v>44634</v>
      </c>
      <c r="C34" s="10" t="s">
        <v>88</v>
      </c>
      <c r="D34" s="10">
        <v>0</v>
      </c>
      <c r="E34" s="31">
        <v>735.3</v>
      </c>
      <c r="F34" s="31"/>
      <c r="G34" s="31">
        <f t="shared" si="1"/>
        <v>-10551.269999999999</v>
      </c>
    </row>
    <row r="35" spans="1:7" ht="15.75" thickBot="1" x14ac:dyDescent="0.3">
      <c r="B35" s="11">
        <v>44634</v>
      </c>
      <c r="C35" s="10" t="s">
        <v>89</v>
      </c>
      <c r="D35" s="10">
        <v>0</v>
      </c>
      <c r="E35" s="31">
        <v>773.2</v>
      </c>
      <c r="F35" s="31"/>
      <c r="G35" s="31">
        <f t="shared" si="1"/>
        <v>-11324.47</v>
      </c>
    </row>
    <row r="36" spans="1:7" ht="15.75" thickBot="1" x14ac:dyDescent="0.3">
      <c r="B36" s="11">
        <v>44634</v>
      </c>
      <c r="C36" s="10" t="s">
        <v>41</v>
      </c>
      <c r="D36" s="10">
        <v>0</v>
      </c>
      <c r="E36" s="31">
        <v>1744.98</v>
      </c>
      <c r="F36" s="31"/>
      <c r="G36" s="31">
        <f t="shared" si="1"/>
        <v>-13069.449999999999</v>
      </c>
    </row>
    <row r="37" spans="1:7" ht="15.75" thickBot="1" x14ac:dyDescent="0.3">
      <c r="B37" s="11">
        <v>44635</v>
      </c>
      <c r="C37" s="10" t="s">
        <v>73</v>
      </c>
      <c r="D37" s="10">
        <v>0</v>
      </c>
      <c r="E37" s="31">
        <v>624.29999999999995</v>
      </c>
      <c r="F37" s="31"/>
      <c r="G37" s="31">
        <f>-E37</f>
        <v>-624.29999999999995</v>
      </c>
    </row>
    <row r="38" spans="1:7" ht="15.75" thickBot="1" x14ac:dyDescent="0.3">
      <c r="B38" s="11">
        <v>44635</v>
      </c>
      <c r="C38" s="10" t="s">
        <v>48</v>
      </c>
      <c r="D38" s="10">
        <v>0</v>
      </c>
      <c r="E38" s="31">
        <v>673</v>
      </c>
      <c r="F38" s="31"/>
      <c r="G38" s="31">
        <f>G37-E38</f>
        <v>-1297.3</v>
      </c>
    </row>
    <row r="39" spans="1:7" ht="15.75" thickBot="1" x14ac:dyDescent="0.3">
      <c r="B39" s="11">
        <v>44635</v>
      </c>
      <c r="C39" s="10" t="s">
        <v>90</v>
      </c>
      <c r="D39" s="10">
        <v>0</v>
      </c>
      <c r="E39" s="31">
        <v>9118.82</v>
      </c>
      <c r="F39" s="31"/>
      <c r="G39" s="31">
        <f>G38-E39</f>
        <v>-10416.119999999999</v>
      </c>
    </row>
    <row r="40" spans="1:7" ht="15.75" thickBot="1" x14ac:dyDescent="0.3">
      <c r="B40" s="11">
        <v>44635</v>
      </c>
      <c r="C40" s="10" t="s">
        <v>43</v>
      </c>
      <c r="D40" s="10">
        <v>0</v>
      </c>
      <c r="E40" s="31"/>
      <c r="F40" s="31">
        <f>-G39</f>
        <v>10416.119999999999</v>
      </c>
      <c r="G40" s="31">
        <f>G39+F40</f>
        <v>0</v>
      </c>
    </row>
    <row r="41" spans="1:7" ht="15.75" thickBot="1" x14ac:dyDescent="0.3">
      <c r="B41" s="11">
        <v>44644</v>
      </c>
      <c r="C41" s="10" t="s">
        <v>91</v>
      </c>
      <c r="D41" s="10">
        <v>0</v>
      </c>
      <c r="E41" s="31">
        <v>64.48</v>
      </c>
      <c r="F41" s="31"/>
      <c r="G41" s="31">
        <f>-E41</f>
        <v>-64.48</v>
      </c>
    </row>
    <row r="42" spans="1:7" ht="15.75" thickBot="1" x14ac:dyDescent="0.3">
      <c r="B42" s="11">
        <v>44644</v>
      </c>
      <c r="C42" s="10" t="s">
        <v>69</v>
      </c>
      <c r="D42" s="10">
        <v>6962</v>
      </c>
      <c r="E42" s="31">
        <v>69.2</v>
      </c>
      <c r="F42" s="31"/>
      <c r="G42" s="31">
        <f>G41-E42</f>
        <v>-133.68</v>
      </c>
    </row>
    <row r="43" spans="1:7" ht="15.75" thickBot="1" x14ac:dyDescent="0.3">
      <c r="B43" s="11">
        <v>44644</v>
      </c>
      <c r="C43" s="10" t="s">
        <v>46</v>
      </c>
      <c r="D43" s="10">
        <v>0</v>
      </c>
      <c r="E43" s="31">
        <v>1080</v>
      </c>
      <c r="F43" s="31"/>
      <c r="G43" s="31">
        <f>G42-E43</f>
        <v>-1213.68</v>
      </c>
    </row>
    <row r="44" spans="1:7" ht="15.75" thickBot="1" x14ac:dyDescent="0.3">
      <c r="B44" s="11">
        <v>44644</v>
      </c>
      <c r="C44" s="10" t="s">
        <v>43</v>
      </c>
      <c r="D44" s="10">
        <v>0</v>
      </c>
      <c r="E44" s="31"/>
      <c r="F44" s="31">
        <f>-G43</f>
        <v>1213.68</v>
      </c>
      <c r="G44" s="31">
        <f>G43+F44</f>
        <v>0</v>
      </c>
    </row>
    <row r="45" spans="1:7" ht="15.75" thickBot="1" x14ac:dyDescent="0.3">
      <c r="B45" s="11">
        <v>44650</v>
      </c>
      <c r="C45" s="10" t="s">
        <v>69</v>
      </c>
      <c r="D45" s="10">
        <v>6962</v>
      </c>
      <c r="E45" s="31">
        <v>107.4</v>
      </c>
      <c r="F45" s="31"/>
      <c r="G45" s="31">
        <f>-E45</f>
        <v>-107.4</v>
      </c>
    </row>
    <row r="46" spans="1:7" ht="15.75" thickBot="1" x14ac:dyDescent="0.3">
      <c r="B46" s="11">
        <v>44650</v>
      </c>
      <c r="C46" s="10" t="s">
        <v>69</v>
      </c>
      <c r="D46" s="10">
        <v>6962</v>
      </c>
      <c r="E46" s="31">
        <v>7.4</v>
      </c>
      <c r="F46" s="31"/>
      <c r="G46" s="31">
        <f>G45-E46</f>
        <v>-114.80000000000001</v>
      </c>
    </row>
    <row r="47" spans="1:7" ht="15.75" thickBot="1" x14ac:dyDescent="0.3">
      <c r="B47" s="11">
        <v>44650</v>
      </c>
      <c r="C47" s="10" t="s">
        <v>43</v>
      </c>
      <c r="D47" s="10">
        <v>0</v>
      </c>
      <c r="E47" s="31"/>
      <c r="F47" s="31">
        <f>-G46</f>
        <v>114.80000000000001</v>
      </c>
      <c r="G47" s="31">
        <f>G46+F47</f>
        <v>0</v>
      </c>
    </row>
    <row r="48" spans="1:7" ht="15.75" thickBot="1" x14ac:dyDescent="0.3">
      <c r="B48" s="11">
        <v>44651</v>
      </c>
      <c r="C48" s="10" t="s">
        <v>92</v>
      </c>
      <c r="D48" s="10">
        <v>8395</v>
      </c>
      <c r="E48" s="31">
        <v>2000</v>
      </c>
      <c r="F48" s="31"/>
      <c r="G48" s="31">
        <f>-E48</f>
        <v>-2000</v>
      </c>
    </row>
    <row r="49" spans="2:7" ht="15.75" thickBot="1" x14ac:dyDescent="0.3">
      <c r="B49" s="11">
        <v>44651</v>
      </c>
      <c r="C49" s="10" t="s">
        <v>69</v>
      </c>
      <c r="D49" s="10">
        <v>6962</v>
      </c>
      <c r="E49" s="31">
        <v>116.7</v>
      </c>
      <c r="F49" s="31"/>
      <c r="G49" s="31">
        <f>G48-E49</f>
        <v>-2116.6999999999998</v>
      </c>
    </row>
    <row r="50" spans="2:7" ht="15.75" thickBot="1" x14ac:dyDescent="0.3">
      <c r="B50" s="11">
        <v>44651</v>
      </c>
      <c r="C50" s="10" t="s">
        <v>43</v>
      </c>
      <c r="D50" s="10">
        <v>0</v>
      </c>
      <c r="E50" s="31"/>
      <c r="F50" s="31">
        <f>-G49</f>
        <v>2116.6999999999998</v>
      </c>
      <c r="G50" s="31">
        <f>G49+F50</f>
        <v>0</v>
      </c>
    </row>
    <row r="51" spans="2:7" ht="15" customHeight="1" thickBot="1" x14ac:dyDescent="0.3">
      <c r="B51" s="11">
        <v>44620</v>
      </c>
      <c r="C51" s="10" t="s">
        <v>49</v>
      </c>
      <c r="D51" s="10">
        <v>0</v>
      </c>
      <c r="E51" s="31"/>
      <c r="F51" s="31"/>
      <c r="G51" s="31">
        <f>G50</f>
        <v>0</v>
      </c>
    </row>
    <row r="52" spans="2:7" ht="15" customHeight="1" x14ac:dyDescent="0.25">
      <c r="B52" s="13"/>
      <c r="C52" s="29"/>
      <c r="D52" s="29"/>
      <c r="E52" s="33"/>
      <c r="F52" s="33"/>
      <c r="G52" s="33"/>
    </row>
    <row r="53" spans="2:7" ht="15" customHeight="1" x14ac:dyDescent="0.25">
      <c r="B53" s="65" t="s">
        <v>80</v>
      </c>
      <c r="C53" s="65"/>
      <c r="D53" s="65"/>
      <c r="E53" s="65"/>
      <c r="F53" s="65"/>
      <c r="G53" s="65"/>
    </row>
    <row r="54" spans="2:7" ht="15" customHeight="1" x14ac:dyDescent="0.25">
      <c r="B54" s="15"/>
      <c r="C54" s="15"/>
      <c r="D54" s="15"/>
      <c r="E54" s="32"/>
      <c r="F54" s="32"/>
      <c r="G54" s="32"/>
    </row>
    <row r="55" spans="2:7" ht="15" customHeight="1" x14ac:dyDescent="0.25">
      <c r="B55" s="15"/>
      <c r="C55" s="15"/>
      <c r="D55" s="15"/>
      <c r="E55" s="32"/>
      <c r="F55" s="32"/>
      <c r="G55" s="32"/>
    </row>
    <row r="56" spans="2:7" ht="15.75" x14ac:dyDescent="0.25">
      <c r="B56" s="15"/>
      <c r="C56" s="15"/>
      <c r="D56" s="15"/>
      <c r="E56" s="32"/>
      <c r="F56" s="32"/>
      <c r="G56" s="32"/>
    </row>
    <row r="57" spans="2:7" x14ac:dyDescent="0.25">
      <c r="B57" s="13"/>
      <c r="C57" s="13"/>
      <c r="D57" s="14"/>
      <c r="E57" s="33"/>
      <c r="F57" s="33"/>
      <c r="G57" s="33"/>
    </row>
    <row r="58" spans="2:7" x14ac:dyDescent="0.25">
      <c r="B58" s="5"/>
      <c r="C58" s="5" t="s">
        <v>24</v>
      </c>
      <c r="D58" s="14"/>
      <c r="E58" s="65" t="s">
        <v>25</v>
      </c>
      <c r="F58" s="65"/>
      <c r="G58" s="65"/>
    </row>
    <row r="59" spans="2:7" x14ac:dyDescent="0.25">
      <c r="B59" s="4"/>
      <c r="C59" s="4" t="s">
        <v>26</v>
      </c>
      <c r="D59" s="14"/>
      <c r="E59" s="72" t="s">
        <v>27</v>
      </c>
      <c r="F59" s="72"/>
      <c r="G59" s="72"/>
    </row>
    <row r="60" spans="2:7" x14ac:dyDescent="0.25">
      <c r="B60" s="47"/>
      <c r="C60" s="47" t="s">
        <v>28</v>
      </c>
      <c r="D60" s="14"/>
      <c r="E60" s="71" t="s">
        <v>29</v>
      </c>
      <c r="F60" s="71"/>
      <c r="G60" s="71"/>
    </row>
    <row r="63" spans="2:7" x14ac:dyDescent="0.25">
      <c r="D63" s="57" t="s">
        <v>30</v>
      </c>
      <c r="E63" s="57"/>
      <c r="F63" s="57"/>
    </row>
    <row r="64" spans="2:7" x14ac:dyDescent="0.25">
      <c r="E64" s="21" t="s">
        <v>76</v>
      </c>
      <c r="F64" s="21"/>
    </row>
    <row r="65" spans="2:6" x14ac:dyDescent="0.25">
      <c r="E65" s="21" t="s">
        <v>77</v>
      </c>
      <c r="F65" s="21"/>
    </row>
    <row r="66" spans="2:6" x14ac:dyDescent="0.25">
      <c r="D66" s="4"/>
      <c r="E66" s="36"/>
    </row>
    <row r="68" spans="2:6" x14ac:dyDescent="0.25">
      <c r="B68" t="s">
        <v>12</v>
      </c>
    </row>
    <row r="104" spans="2:7" ht="18.75" x14ac:dyDescent="0.25">
      <c r="B104" s="102" t="s">
        <v>50</v>
      </c>
      <c r="C104" s="103"/>
      <c r="D104" s="103"/>
      <c r="E104" s="103"/>
      <c r="F104" s="103"/>
      <c r="G104" s="104"/>
    </row>
    <row r="105" spans="2:7" ht="18.75" x14ac:dyDescent="0.25">
      <c r="B105" s="102" t="s">
        <v>51</v>
      </c>
      <c r="C105" s="103"/>
      <c r="D105" s="103"/>
      <c r="E105" s="103"/>
      <c r="F105" s="103"/>
      <c r="G105" s="104"/>
    </row>
    <row r="106" spans="2:7" ht="15.75" thickBot="1" x14ac:dyDescent="0.3"/>
    <row r="107" spans="2:7" ht="38.25" thickBot="1" x14ac:dyDescent="0.3">
      <c r="B107" s="105" t="s">
        <v>14</v>
      </c>
      <c r="C107" s="106"/>
      <c r="D107" s="16" t="s">
        <v>52</v>
      </c>
      <c r="E107" s="37" t="s">
        <v>53</v>
      </c>
      <c r="F107" s="105" t="s">
        <v>54</v>
      </c>
      <c r="G107" s="106"/>
    </row>
    <row r="108" spans="2:7" ht="15.75" thickBot="1" x14ac:dyDescent="0.3">
      <c r="B108" s="77" t="s">
        <v>55</v>
      </c>
      <c r="C108" s="78"/>
      <c r="D108" s="17"/>
      <c r="E108" s="38"/>
      <c r="F108" s="96">
        <v>2781973.72</v>
      </c>
      <c r="G108" s="97"/>
    </row>
    <row r="109" spans="2:7" ht="15.75" thickBot="1" x14ac:dyDescent="0.3">
      <c r="B109" s="77" t="s">
        <v>56</v>
      </c>
      <c r="C109" s="78"/>
      <c r="D109" s="18">
        <v>12677.84</v>
      </c>
      <c r="E109" s="38"/>
      <c r="F109" s="79">
        <v>2794651.56</v>
      </c>
      <c r="G109" s="80"/>
    </row>
    <row r="110" spans="2:7" ht="15.75" thickBot="1" x14ac:dyDescent="0.3">
      <c r="B110" s="77" t="s">
        <v>57</v>
      </c>
      <c r="C110" s="78"/>
      <c r="D110" s="17"/>
      <c r="E110" s="38">
        <v>46694.95</v>
      </c>
      <c r="F110" s="79">
        <v>2747956.61</v>
      </c>
      <c r="G110" s="80"/>
    </row>
    <row r="111" spans="2:7" ht="15.75" thickBot="1" x14ac:dyDescent="0.3">
      <c r="B111" s="77" t="s">
        <v>19</v>
      </c>
      <c r="C111" s="78"/>
      <c r="D111" s="17"/>
      <c r="E111" s="38">
        <v>161.9</v>
      </c>
      <c r="F111" s="79">
        <v>2747794.71</v>
      </c>
      <c r="G111" s="80"/>
    </row>
    <row r="112" spans="2:7" ht="15.75" thickBot="1" x14ac:dyDescent="0.3">
      <c r="B112" s="77" t="s">
        <v>58</v>
      </c>
      <c r="C112" s="78"/>
      <c r="D112" s="17"/>
      <c r="E112" s="38">
        <v>8739.9699999999993</v>
      </c>
      <c r="F112" s="79">
        <v>2739054.74</v>
      </c>
      <c r="G112" s="80"/>
    </row>
    <row r="113" spans="2:7" ht="15.75" thickBot="1" x14ac:dyDescent="0.3">
      <c r="B113" s="77" t="s">
        <v>31</v>
      </c>
      <c r="C113" s="78"/>
      <c r="D113" s="17"/>
      <c r="E113" s="38">
        <v>33537.07</v>
      </c>
      <c r="F113" s="79">
        <v>2705517.67</v>
      </c>
      <c r="G113" s="80"/>
    </row>
    <row r="114" spans="2:7" ht="15.75" thickBot="1" x14ac:dyDescent="0.3">
      <c r="B114" s="77" t="s">
        <v>32</v>
      </c>
      <c r="C114" s="78"/>
      <c r="D114" s="18">
        <v>33537.07</v>
      </c>
      <c r="E114" s="38"/>
      <c r="F114" s="79">
        <v>2739054.74</v>
      </c>
      <c r="G114" s="80"/>
    </row>
    <row r="115" spans="2:7" ht="15.75" thickBot="1" x14ac:dyDescent="0.3">
      <c r="B115" s="77" t="s">
        <v>59</v>
      </c>
      <c r="C115" s="78"/>
      <c r="D115" s="17"/>
      <c r="E115" s="38">
        <v>82630.789999999994</v>
      </c>
      <c r="F115" s="79">
        <v>2656423.9500000002</v>
      </c>
      <c r="G115" s="80"/>
    </row>
    <row r="116" spans="2:7" ht="15.75" thickBot="1" x14ac:dyDescent="0.3">
      <c r="B116" s="77" t="s">
        <v>60</v>
      </c>
      <c r="C116" s="78"/>
      <c r="D116" s="18">
        <v>82630.789999999994</v>
      </c>
      <c r="E116" s="38"/>
      <c r="F116" s="79">
        <v>2739054.74</v>
      </c>
      <c r="G116" s="80"/>
    </row>
    <row r="117" spans="2:7" ht="15.75" thickBot="1" x14ac:dyDescent="0.3">
      <c r="B117" s="77" t="s">
        <v>22</v>
      </c>
      <c r="C117" s="78"/>
      <c r="D117" s="18">
        <v>95950.57</v>
      </c>
      <c r="E117" s="38"/>
      <c r="F117" s="79">
        <v>2835005.31</v>
      </c>
      <c r="G117" s="80"/>
    </row>
    <row r="118" spans="2:7" ht="18.75" x14ac:dyDescent="0.25">
      <c r="B118" s="81" t="s">
        <v>61</v>
      </c>
      <c r="C118" s="82"/>
      <c r="D118" s="82"/>
      <c r="E118" s="83"/>
      <c r="F118" s="84">
        <v>2835005.31</v>
      </c>
      <c r="G118" s="85"/>
    </row>
    <row r="119" spans="2:7" ht="18.75" x14ac:dyDescent="0.25">
      <c r="B119" s="90" t="s">
        <v>62</v>
      </c>
      <c r="C119" s="91"/>
      <c r="D119" s="91"/>
      <c r="E119" s="92"/>
      <c r="F119" s="86"/>
      <c r="G119" s="87"/>
    </row>
    <row r="120" spans="2:7" ht="19.5" thickBot="1" x14ac:dyDescent="0.3">
      <c r="B120" s="93" t="s">
        <v>63</v>
      </c>
      <c r="C120" s="94"/>
      <c r="D120" s="94"/>
      <c r="E120" s="95"/>
      <c r="F120" s="88"/>
      <c r="G120" s="89"/>
    </row>
    <row r="121" spans="2:7" ht="18.75" x14ac:dyDescent="0.25">
      <c r="B121" s="19"/>
      <c r="C121" s="19"/>
      <c r="D121" s="19"/>
      <c r="E121" s="39"/>
      <c r="F121" s="34"/>
      <c r="G121" s="34"/>
    </row>
    <row r="122" spans="2:7" ht="18.75" x14ac:dyDescent="0.25">
      <c r="B122" s="19"/>
      <c r="C122" s="19"/>
      <c r="D122" s="19"/>
      <c r="E122" s="39"/>
      <c r="F122" s="34"/>
      <c r="G122" s="34"/>
    </row>
    <row r="123" spans="2:7" x14ac:dyDescent="0.25">
      <c r="B123" s="74"/>
      <c r="C123" s="74"/>
      <c r="D123" s="74"/>
      <c r="E123" s="74"/>
      <c r="F123" s="74"/>
      <c r="G123" s="74"/>
    </row>
    <row r="124" spans="2:7" ht="15.75" x14ac:dyDescent="0.25">
      <c r="B124" s="75" t="s">
        <v>64</v>
      </c>
      <c r="C124" s="75"/>
      <c r="E124" s="76" t="s">
        <v>64</v>
      </c>
      <c r="F124" s="76"/>
      <c r="G124" s="76"/>
    </row>
    <row r="125" spans="2:7" x14ac:dyDescent="0.25">
      <c r="B125" s="73" t="s">
        <v>65</v>
      </c>
      <c r="C125" s="73"/>
      <c r="E125" s="74" t="s">
        <v>8</v>
      </c>
      <c r="F125" s="74"/>
      <c r="G125" s="74"/>
    </row>
    <row r="126" spans="2:7" x14ac:dyDescent="0.25">
      <c r="B126" s="73" t="s">
        <v>66</v>
      </c>
      <c r="C126" s="73"/>
      <c r="E126" s="74" t="s">
        <v>10</v>
      </c>
      <c r="F126" s="74"/>
      <c r="G126" s="74"/>
    </row>
    <row r="127" spans="2:7" x14ac:dyDescent="0.25">
      <c r="B127" s="20"/>
      <c r="C127" s="20"/>
      <c r="E127" s="34"/>
      <c r="F127" s="34"/>
      <c r="G127" s="34"/>
    </row>
    <row r="128" spans="2:7" x14ac:dyDescent="0.25">
      <c r="B128" s="20"/>
      <c r="C128" s="20"/>
      <c r="E128" s="34"/>
      <c r="F128" s="34"/>
      <c r="G128" s="34"/>
    </row>
    <row r="129" spans="2:7" x14ac:dyDescent="0.25">
      <c r="B129" s="20"/>
      <c r="C129" s="20"/>
      <c r="D129" t="s">
        <v>64</v>
      </c>
      <c r="E129" s="34"/>
      <c r="F129" s="34"/>
      <c r="G129" s="34"/>
    </row>
    <row r="130" spans="2:7" x14ac:dyDescent="0.25">
      <c r="D130" s="4" t="s">
        <v>67</v>
      </c>
      <c r="E130" s="36"/>
    </row>
    <row r="131" spans="2:7" x14ac:dyDescent="0.25">
      <c r="D131" s="4" t="s">
        <v>68</v>
      </c>
      <c r="E131" s="36"/>
    </row>
  </sheetData>
  <mergeCells count="42">
    <mergeCell ref="E60:G60"/>
    <mergeCell ref="B104:G104"/>
    <mergeCell ref="B105:G105"/>
    <mergeCell ref="B107:C107"/>
    <mergeCell ref="F107:G107"/>
    <mergeCell ref="D63:F63"/>
    <mergeCell ref="B12:G12"/>
    <mergeCell ref="B53:G53"/>
    <mergeCell ref="E58:G58"/>
    <mergeCell ref="E59:G59"/>
    <mergeCell ref="B13:G13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E118"/>
    <mergeCell ref="F118:G120"/>
    <mergeCell ref="B119:E119"/>
    <mergeCell ref="B120:E120"/>
    <mergeCell ref="B126:C126"/>
    <mergeCell ref="E126:G126"/>
    <mergeCell ref="B123:G123"/>
    <mergeCell ref="B124:C124"/>
    <mergeCell ref="E124:G124"/>
    <mergeCell ref="B125:C125"/>
    <mergeCell ref="E125:G125"/>
  </mergeCells>
  <pageMargins left="0.25" right="0.25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Usuário do Windows</cp:lastModifiedBy>
  <cp:revision/>
  <cp:lastPrinted>2022-04-06T18:32:07Z</cp:lastPrinted>
  <dcterms:created xsi:type="dcterms:W3CDTF">2015-07-14T18:38:01Z</dcterms:created>
  <dcterms:modified xsi:type="dcterms:W3CDTF">2022-08-12T16:57:20Z</dcterms:modified>
  <cp:category/>
  <cp:contentStatus/>
</cp:coreProperties>
</file>